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240" yWindow="45" windowWidth="11835" windowHeight="44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<sst xmlns="http://schemas.openxmlformats.org/spreadsheetml/2006/main" count="6" uniqueCount="6">
  <si>
    <t>投资成本</t>
    <phoneticPr fontId="1" type="noConversion"/>
  </si>
  <si>
    <t>年利率</t>
    <phoneticPr fontId="1" type="noConversion"/>
  </si>
  <si>
    <t>日期</t>
    <phoneticPr fontId="1" type="noConversion"/>
  </si>
  <si>
    <t>现金流</t>
    <phoneticPr fontId="1" type="noConversion"/>
  </si>
  <si>
    <t>净现值</t>
    <phoneticPr fontId="1" type="noConversion"/>
  </si>
  <si>
    <t>是否值得投资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</si>
</sst>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2" workbookViewId="0">
      <selection activeCell="E12" sqref="E12"/>
    </sheetView>
  </sheetViews>
  <sheetFormatPr defaultRowHeight="13.5" x14ac:dyDescent="0.15"/>
  <cols>
    <col min="3" max="3" width="1.625" customWidth="1"/>
    <col min="4" max="4" width="15.125" style="1" customWidth="1"/>
    <col min="5" max="5" width="18.125" style="1" customWidth="1"/>
  </cols>
  <sheetData>
    <row r="1" spans="1:5" ht="22.5" customHeight="1" x14ac:dyDescent="0.15">
      <c r="A1" s="12" t="s">
        <v>0</v>
      </c>
      <c r="B1" s="13" t="s">
        <v>1</v>
      </c>
      <c r="C1" s="14"/>
      <c r="D1" s="12" t="s">
        <v>2</v>
      </c>
      <c r="E1" s="13" t="s">
        <v>3</v>
      </c>
    </row>
    <row r="2" spans="1:5" ht="14.25" thickBot="1" x14ac:dyDescent="0.2">
      <c r="A2" s="5">
        <v>98000</v>
      </c>
      <c r="B2" s="6">
        <v>0.05</v>
      </c>
      <c r="C2" s="3"/>
      <c r="D2" s="7">
        <v>39845</v>
      </c>
      <c r="E2" s="8">
        <v>-98000</v>
      </c>
    </row>
    <row r="3" spans="1:5" x14ac:dyDescent="0.15">
      <c r="A3" s="2"/>
      <c r="B3" s="2"/>
      <c r="C3" s="2"/>
      <c r="D3" s="7">
        <v>40210</v>
      </c>
      <c r="E3" s="8">
        <v>4500</v>
      </c>
    </row>
    <row r="4" spans="1:5" x14ac:dyDescent="0.15">
      <c r="A4" s="2"/>
      <c r="B4" s="2"/>
      <c r="C4" s="2"/>
      <c r="D4" s="7">
        <v>40575</v>
      </c>
      <c r="E4" s="8">
        <v>15800</v>
      </c>
    </row>
    <row r="5" spans="1:5" x14ac:dyDescent="0.15">
      <c r="A5" s="2"/>
      <c r="B5" s="2"/>
      <c r="C5" s="2"/>
      <c r="D5" s="7">
        <v>40940</v>
      </c>
      <c r="E5" s="8">
        <v>-5000</v>
      </c>
    </row>
    <row r="6" spans="1:5" x14ac:dyDescent="0.15">
      <c r="A6" s="2"/>
      <c r="B6" s="2"/>
      <c r="C6" s="2"/>
      <c r="D6" s="7">
        <v>40940</v>
      </c>
      <c r="E6" s="8">
        <v>16000</v>
      </c>
    </row>
    <row r="7" spans="1:5" x14ac:dyDescent="0.15">
      <c r="A7" s="2"/>
      <c r="B7" s="2"/>
      <c r="C7" s="2"/>
      <c r="D7" s="7">
        <v>41306</v>
      </c>
      <c r="E7" s="8">
        <v>25000</v>
      </c>
    </row>
    <row r="8" spans="1:5" x14ac:dyDescent="0.15">
      <c r="A8" s="2"/>
      <c r="B8" s="2"/>
      <c r="C8" s="2"/>
      <c r="D8" s="7">
        <v>41671</v>
      </c>
      <c r="E8" s="8">
        <v>35800</v>
      </c>
    </row>
    <row r="9" spans="1:5" ht="14.25" thickBot="1" x14ac:dyDescent="0.2">
      <c r="A9" s="4"/>
      <c r="B9" s="4"/>
      <c r="C9" s="4"/>
      <c r="D9" s="9"/>
      <c r="E9" s="10"/>
    </row>
    <row r="10" spans="1:5" ht="14.25" thickBot="1" x14ac:dyDescent="0.2">
      <c r="A10" s="4"/>
      <c r="B10" s="4"/>
      <c r="C10" s="4"/>
      <c r="D10" s="9" t="s">
        <v>4</v>
      </c>
      <c r="E10" s="15">
        <f>XNPV(B2,E2:E8,D2:D8)</f>
        <v>-21269.706130049275</v>
      </c>
    </row>
    <row r="11" spans="1:5" ht="14.25" thickBot="1" x14ac:dyDescent="0.2">
      <c r="A11" s="4"/>
      <c r="B11" s="4"/>
      <c r="C11" s="4"/>
      <c r="D11" s="11" t="s">
        <v>5</v>
      </c>
      <c r="E11" s="16" t="str">
        <f>IF(E10&gt;0,"值得","不值得")</f>
        <v>不值得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2010-04-13T04:50:12Z</dcterms:created>
  <dcterms:modified xsi:type="dcterms:W3CDTF">2021-02-24T05:18:26Z</dcterms:modified>
</cp:coreProperties>
</file>